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056" yWindow="168" windowWidth="23256" windowHeight="11448"/>
  </bookViews>
  <sheets>
    <sheet name="тмц" sheetId="4" r:id="rId1"/>
  </sheets>
  <definedNames>
    <definedName name="_xlnm._FilterDatabase" localSheetId="0" hidden="1">тмц!$A$8:$Y$30</definedName>
    <definedName name="_xlnm.Print_Area" localSheetId="0">тмц!$A$1:$AK$46</definedName>
  </definedNames>
  <calcPr calcId="145621"/>
</workbook>
</file>

<file path=xl/calcChain.xml><?xml version="1.0" encoding="utf-8"?>
<calcChain xmlns="http://schemas.openxmlformats.org/spreadsheetml/2006/main">
  <c r="Y29" i="4" l="1"/>
  <c r="Y28" i="4"/>
  <c r="Y27" i="4"/>
  <c r="Y26" i="4"/>
  <c r="Y25" i="4"/>
  <c r="Y24" i="4"/>
  <c r="Y23" i="4"/>
  <c r="Y22" i="4"/>
  <c r="Y21" i="4"/>
  <c r="Y20" i="4"/>
  <c r="Y19" i="4"/>
  <c r="Y18" i="4"/>
  <c r="Y17" i="4"/>
  <c r="Y16" i="4"/>
  <c r="Y15" i="4"/>
  <c r="Y14" i="4"/>
  <c r="Y13" i="4"/>
  <c r="Y12" i="4"/>
  <c r="Y11" i="4"/>
  <c r="Y10" i="4"/>
  <c r="Y9" i="4"/>
  <c r="AF29" i="4" l="1"/>
  <c r="AF28" i="4"/>
  <c r="AF27" i="4"/>
  <c r="AF26" i="4"/>
  <c r="AF25" i="4"/>
  <c r="AF24" i="4"/>
  <c r="AF23" i="4"/>
  <c r="AF22" i="4"/>
  <c r="AF21" i="4"/>
  <c r="AF20" i="4"/>
  <c r="AF19" i="4"/>
  <c r="AF18" i="4"/>
  <c r="AF17" i="4"/>
  <c r="AF16" i="4"/>
  <c r="AF15" i="4"/>
  <c r="AF14" i="4"/>
  <c r="AF13" i="4"/>
  <c r="AF12" i="4"/>
  <c r="AF11" i="4"/>
  <c r="AF10" i="4"/>
  <c r="AF30" i="4" s="1"/>
  <c r="AF9" i="4"/>
  <c r="AH30" i="4"/>
  <c r="K30" i="4" l="1"/>
  <c r="Y30" i="4" l="1"/>
</calcChain>
</file>

<file path=xl/sharedStrings.xml><?xml version="1.0" encoding="utf-8"?>
<sst xmlns="http://schemas.openxmlformats.org/spreadsheetml/2006/main" count="223" uniqueCount="106">
  <si>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</si>
  <si>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</si>
  <si>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</si>
  <si>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</si>
  <si>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</si>
  <si>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</si>
  <si>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</si>
  <si>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</si>
  <si>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</si>
  <si>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</si>
  <si>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</si>
  <si>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</si>
  <si>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</si>
  <si>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</si>
  <si>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</si>
  <si>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</si>
  <si>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</si>
  <si>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</si>
  <si>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</si>
  <si>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</si>
  <si>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</si>
  <si>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</si>
  <si>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</si>
  <si>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</si>
  <si>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</si>
  <si>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</si>
  <si>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</si>
  <si>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</si>
  <si>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</si>
  <si>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</si>
  <si>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</si>
  <si>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</si>
  <si>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</si>
  <si>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</si>
  <si>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</si>
  <si>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</si>
  <si>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</si>
  <si>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</si>
  <si>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</si>
  <si>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</si>
  <si>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</si>
  <si>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</si>
  <si>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</si>
  <si>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</si>
  <si>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</si>
  <si>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</si>
  <si>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</si>
  <si>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</si>
  <si>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</si>
  <si>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</si>
  <si>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</si>
  <si>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</si>
  <si>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</si>
  <si>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</si>
  <si>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г. Самара, ул. Антонова-Овсеенко, д. 48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</si>
  <si>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</si>
  <si>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</si>
  <si>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13.94</t>
  </si>
  <si>
    <t>ЖЗ000004</t>
  </si>
  <si>
    <t>Строп канатный 2СК-2,0/1500 (втулка)</t>
  </si>
  <si>
    <t>ГОСТ 14110-97</t>
  </si>
  <si>
    <t>ШТ</t>
  </si>
  <si>
    <t>ЖЗ000009</t>
  </si>
  <si>
    <t>Строп канатный 1СК-1,0/1500 (втулка)</t>
  </si>
  <si>
    <t>ЖЗ000012</t>
  </si>
  <si>
    <t>Строп канатный 4СК-1,0/1000 (втулка)</t>
  </si>
  <si>
    <t>ЖЗ000015</t>
  </si>
  <si>
    <t>Строп канатный 2СК-2,0/1,0 (втулка)</t>
  </si>
  <si>
    <t>ГОСТ 25573-82</t>
  </si>
  <si>
    <t>ЖЗ000016</t>
  </si>
  <si>
    <t>Строп канатный 2СК-2,5/1,5 (втулка)</t>
  </si>
  <si>
    <t>ЖЗ000023</t>
  </si>
  <si>
    <t>Строп канатный СКП (УСК1)-1,0/1000 (втулка)</t>
  </si>
  <si>
    <t>ЖЗ000024</t>
  </si>
  <si>
    <t>Строп канатный СКП (УСК1)-1,0/2000 (втулка)</t>
  </si>
  <si>
    <t>ЖЗ000025</t>
  </si>
  <si>
    <t>Строп канатный СКП (УСК1)-2,0/1500 (втулка)</t>
  </si>
  <si>
    <t>ЖЗ000031</t>
  </si>
  <si>
    <t>Строп канатный 4СК-3,2 /1500 (заплетка)</t>
  </si>
  <si>
    <t>ЖЗ000035</t>
  </si>
  <si>
    <t>Строп текстильный петлевой 
СТП, г/п 5т, L-3 м</t>
  </si>
  <si>
    <t>РД 10-33-93, ГОСТ 25573-82</t>
  </si>
  <si>
    <t>ЖЗ000043</t>
  </si>
  <si>
    <t>Строп канатный СКП - 1,6/2500 (заплетка)</t>
  </si>
  <si>
    <t>ЖЗ000045</t>
  </si>
  <si>
    <t>Строп текстильный петлевой СТП, г/п 1т, L-2 м</t>
  </si>
  <si>
    <t>РД 24-СЗК-01-01</t>
  </si>
  <si>
    <t>ЖЗ000047</t>
  </si>
  <si>
    <t>Строп текстильный петлевой СТП 2,0 тн/3000мм</t>
  </si>
  <si>
    <t>ЖЗ000048</t>
  </si>
  <si>
    <t>Строп текстильный петлевой СТП 3,0 тн/4000мм</t>
  </si>
  <si>
    <t>ЖЗ000075</t>
  </si>
  <si>
    <t>Строп канатный СКП1 (УСК1)-2,5/2000 (втулка)</t>
  </si>
  <si>
    <t>ЖЗ000077</t>
  </si>
  <si>
    <t>Строп грузовой канатный 2 СК 2/1400 (втулка)</t>
  </si>
  <si>
    <t>ЖЗ000078</t>
  </si>
  <si>
    <t>Строп канатный СКП (УСК1)-2,0/1000 (втулка)</t>
  </si>
  <si>
    <t>ЖЗ000082</t>
  </si>
  <si>
    <t>Строп грузовой канатный 2 СК 2/2000 (втулка)</t>
  </si>
  <si>
    <t>ЖЗ000096</t>
  </si>
  <si>
    <t>Строп текстильный петлевой СТП 2,0тн./1000 мм</t>
  </si>
  <si>
    <t>ЖЗ000132</t>
  </si>
  <si>
    <t>Строп канатный "паук" 5 тонн L=4 м (втулка)</t>
  </si>
  <si>
    <t>ЖЗ000156</t>
  </si>
  <si>
    <t>Строп текстильный петлевой; г/п - 1т; L - 1м; ширина ленты - 30мм</t>
  </si>
  <si>
    <t>ГОСТ РД 10-33-93; ГОСТ 25573-82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</si>
</sst>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6" fillId="0" borderId="0" xfId="0" applyNumberFormat="1" applyFont="1" applyFill="1" applyBorder="1" applyAlignment="1" applyProtection="1"/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1"/>
  <sheetViews>
    <sheetView tabSelected="1" view="pageBreakPreview" zoomScale="70" zoomScaleNormal="86" zoomScaleSheetLayoutView="70" workbookViewId="0">
      <selection activeCell="Y30" sqref="Y30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109375" style="42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3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2"/>
      <c r="F3" s="52"/>
      <c r="G3" s="52"/>
      <c r="H3" s="52"/>
      <c r="I3" s="52"/>
      <c r="J3" s="52"/>
      <c r="K3" s="52"/>
      <c r="L3" s="43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3"/>
      <c r="F4" s="53"/>
      <c r="G4" s="53"/>
      <c r="H4" s="53"/>
      <c r="I4" s="53"/>
      <c r="J4" s="53"/>
      <c r="K4" s="53"/>
      <c r="L4" s="44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3"/>
      <c r="F5" s="53"/>
      <c r="G5" s="53"/>
      <c r="H5" s="53"/>
      <c r="I5" s="53"/>
      <c r="J5" s="53"/>
      <c r="K5" s="53"/>
      <c r="L5" s="44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6" t="s">
        <v>55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1"/>
      <c r="Y7" s="1"/>
      <c r="Z7" s="58" t="s">
        <v>10</v>
      </c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5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96.75" customHeight="1" x14ac:dyDescent="0.25">
      <c r="A9" s="49">
        <v>1</v>
      </c>
      <c r="B9" s="49">
        <v>1</v>
      </c>
      <c r="C9" s="49" t="s">
        <v>57</v>
      </c>
      <c r="D9" s="49" t="s">
        <v>57</v>
      </c>
      <c r="E9" s="49" t="s">
        <v>58</v>
      </c>
      <c r="F9" s="49" t="s">
        <v>59</v>
      </c>
      <c r="G9" s="49" t="s">
        <v>60</v>
      </c>
      <c r="H9" s="49" t="s">
        <v>61</v>
      </c>
      <c r="I9" s="49" t="s">
        <v>46</v>
      </c>
      <c r="J9" s="49" t="s">
        <v>54</v>
      </c>
      <c r="K9" s="49">
        <v>13</v>
      </c>
      <c r="L9" s="49"/>
      <c r="M9" s="50">
        <v>10</v>
      </c>
      <c r="N9" s="50"/>
      <c r="O9" s="50"/>
      <c r="P9" s="50"/>
      <c r="Q9" s="50"/>
      <c r="R9" s="50">
        <v>3</v>
      </c>
      <c r="S9" s="50"/>
      <c r="T9" s="50"/>
      <c r="U9" s="50"/>
      <c r="V9" s="50"/>
      <c r="W9" s="50"/>
      <c r="X9" s="40">
        <v>2640.45</v>
      </c>
      <c r="Y9" s="48">
        <f>K9*X9</f>
        <v>34325.85</v>
      </c>
      <c r="Z9" s="6"/>
      <c r="AA9" s="6"/>
      <c r="AB9" s="6"/>
      <c r="AC9" s="6"/>
      <c r="AD9" s="6"/>
      <c r="AE9" s="6"/>
      <c r="AF9" s="6">
        <f t="shared" ref="AF9:AF29" si="0">L9*AE9</f>
        <v>0</v>
      </c>
      <c r="AG9" s="6"/>
      <c r="AH9" s="6"/>
      <c r="AI9" s="6"/>
      <c r="AJ9" s="6"/>
      <c r="AK9" s="6"/>
    </row>
    <row r="10" spans="1:37" ht="96.75" customHeight="1" x14ac:dyDescent="0.25">
      <c r="A10" s="49">
        <v>2</v>
      </c>
      <c r="B10" s="49">
        <v>1</v>
      </c>
      <c r="C10" s="49" t="s">
        <v>57</v>
      </c>
      <c r="D10" s="49" t="s">
        <v>57</v>
      </c>
      <c r="E10" s="49" t="s">
        <v>62</v>
      </c>
      <c r="F10" s="49" t="s">
        <v>63</v>
      </c>
      <c r="G10" s="49" t="s">
        <v>60</v>
      </c>
      <c r="H10" s="49" t="s">
        <v>61</v>
      </c>
      <c r="I10" s="49" t="s">
        <v>46</v>
      </c>
      <c r="J10" s="49" t="s">
        <v>54</v>
      </c>
      <c r="K10" s="49">
        <v>8</v>
      </c>
      <c r="L10" s="49"/>
      <c r="M10" s="50">
        <v>8</v>
      </c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40">
        <v>996.95</v>
      </c>
      <c r="Y10" s="47">
        <f t="shared" ref="Y10:Y29" si="1">K10*X10</f>
        <v>7975.6</v>
      </c>
      <c r="Z10" s="6"/>
      <c r="AA10" s="6"/>
      <c r="AB10" s="6"/>
      <c r="AC10" s="6"/>
      <c r="AD10" s="6"/>
      <c r="AE10" s="6"/>
      <c r="AF10" s="6">
        <f t="shared" si="0"/>
        <v>0</v>
      </c>
      <c r="AG10" s="6"/>
      <c r="AH10" s="6"/>
      <c r="AI10" s="6"/>
      <c r="AJ10" s="6"/>
      <c r="AK10" s="6"/>
    </row>
    <row r="11" spans="1:37" ht="96.75" customHeight="1" x14ac:dyDescent="0.25">
      <c r="A11" s="49">
        <v>3</v>
      </c>
      <c r="B11" s="49">
        <v>1</v>
      </c>
      <c r="C11" s="49" t="s">
        <v>57</v>
      </c>
      <c r="D11" s="49" t="s">
        <v>57</v>
      </c>
      <c r="E11" s="49" t="s">
        <v>64</v>
      </c>
      <c r="F11" s="49" t="s">
        <v>65</v>
      </c>
      <c r="G11" s="49" t="s">
        <v>60</v>
      </c>
      <c r="H11" s="49" t="s">
        <v>61</v>
      </c>
      <c r="I11" s="49" t="s">
        <v>46</v>
      </c>
      <c r="J11" s="49" t="s">
        <v>54</v>
      </c>
      <c r="K11" s="49">
        <v>10</v>
      </c>
      <c r="L11" s="49"/>
      <c r="M11" s="50">
        <v>2</v>
      </c>
      <c r="N11" s="50"/>
      <c r="O11" s="50">
        <v>8</v>
      </c>
      <c r="P11" s="50"/>
      <c r="Q11" s="50"/>
      <c r="R11" s="50"/>
      <c r="S11" s="50"/>
      <c r="T11" s="50"/>
      <c r="U11" s="50"/>
      <c r="V11" s="50"/>
      <c r="W11" s="50"/>
      <c r="X11" s="40">
        <v>1899.5</v>
      </c>
      <c r="Y11" s="47">
        <f t="shared" si="1"/>
        <v>18995</v>
      </c>
      <c r="Z11" s="6"/>
      <c r="AA11" s="6"/>
      <c r="AB11" s="6"/>
      <c r="AC11" s="6"/>
      <c r="AD11" s="6"/>
      <c r="AE11" s="6"/>
      <c r="AF11" s="6">
        <f t="shared" si="0"/>
        <v>0</v>
      </c>
      <c r="AG11" s="6"/>
      <c r="AH11" s="6"/>
      <c r="AI11" s="6"/>
      <c r="AJ11" s="6"/>
      <c r="AK11" s="6"/>
    </row>
    <row r="12" spans="1:37" ht="96.75" customHeight="1" x14ac:dyDescent="0.25">
      <c r="A12" s="49">
        <v>4</v>
      </c>
      <c r="B12" s="49">
        <v>1</v>
      </c>
      <c r="C12" s="49" t="s">
        <v>57</v>
      </c>
      <c r="D12" s="49" t="s">
        <v>57</v>
      </c>
      <c r="E12" s="49" t="s">
        <v>66</v>
      </c>
      <c r="F12" s="49" t="s">
        <v>67</v>
      </c>
      <c r="G12" s="49" t="s">
        <v>68</v>
      </c>
      <c r="H12" s="49" t="s">
        <v>61</v>
      </c>
      <c r="I12" s="49" t="s">
        <v>46</v>
      </c>
      <c r="J12" s="49" t="s">
        <v>54</v>
      </c>
      <c r="K12" s="49">
        <v>12</v>
      </c>
      <c r="L12" s="49"/>
      <c r="M12" s="50">
        <v>8</v>
      </c>
      <c r="N12" s="50"/>
      <c r="O12" s="50">
        <v>4</v>
      </c>
      <c r="P12" s="50"/>
      <c r="Q12" s="50"/>
      <c r="R12" s="50"/>
      <c r="S12" s="50"/>
      <c r="T12" s="50"/>
      <c r="U12" s="50"/>
      <c r="V12" s="50"/>
      <c r="W12" s="50"/>
      <c r="X12" s="40">
        <v>2171.37</v>
      </c>
      <c r="Y12" s="47">
        <f t="shared" si="1"/>
        <v>26056.44</v>
      </c>
      <c r="Z12" s="6"/>
      <c r="AA12" s="6"/>
      <c r="AB12" s="6"/>
      <c r="AC12" s="6"/>
      <c r="AD12" s="6"/>
      <c r="AE12" s="6"/>
      <c r="AF12" s="6">
        <f t="shared" si="0"/>
        <v>0</v>
      </c>
      <c r="AG12" s="6"/>
      <c r="AH12" s="6"/>
      <c r="AI12" s="6"/>
      <c r="AJ12" s="6"/>
      <c r="AK12" s="6"/>
    </row>
    <row r="13" spans="1:37" ht="96.75" customHeight="1" x14ac:dyDescent="0.25">
      <c r="A13" s="49">
        <v>5</v>
      </c>
      <c r="B13" s="49">
        <v>1</v>
      </c>
      <c r="C13" s="49" t="s">
        <v>57</v>
      </c>
      <c r="D13" s="49" t="s">
        <v>57</v>
      </c>
      <c r="E13" s="49" t="s">
        <v>69</v>
      </c>
      <c r="F13" s="49" t="s">
        <v>70</v>
      </c>
      <c r="G13" s="49" t="s">
        <v>68</v>
      </c>
      <c r="H13" s="49" t="s">
        <v>61</v>
      </c>
      <c r="I13" s="49" t="s">
        <v>46</v>
      </c>
      <c r="J13" s="49" t="s">
        <v>54</v>
      </c>
      <c r="K13" s="49">
        <v>3</v>
      </c>
      <c r="L13" s="49"/>
      <c r="M13" s="50">
        <v>3</v>
      </c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40">
        <v>2788.23</v>
      </c>
      <c r="Y13" s="47">
        <f t="shared" si="1"/>
        <v>8364.69</v>
      </c>
      <c r="Z13" s="6"/>
      <c r="AA13" s="6"/>
      <c r="AB13" s="6"/>
      <c r="AC13" s="6"/>
      <c r="AD13" s="6"/>
      <c r="AE13" s="6"/>
      <c r="AF13" s="6">
        <f t="shared" si="0"/>
        <v>0</v>
      </c>
      <c r="AG13" s="6"/>
      <c r="AH13" s="6"/>
      <c r="AI13" s="6"/>
      <c r="AJ13" s="6"/>
      <c r="AK13" s="6"/>
    </row>
    <row r="14" spans="1:37" ht="96.75" customHeight="1" x14ac:dyDescent="0.25">
      <c r="A14" s="49">
        <v>6</v>
      </c>
      <c r="B14" s="49">
        <v>1</v>
      </c>
      <c r="C14" s="49" t="s">
        <v>57</v>
      </c>
      <c r="D14" s="49" t="s">
        <v>57</v>
      </c>
      <c r="E14" s="49" t="s">
        <v>71</v>
      </c>
      <c r="F14" s="49" t="s">
        <v>72</v>
      </c>
      <c r="G14" s="49" t="s">
        <v>60</v>
      </c>
      <c r="H14" s="49" t="s">
        <v>61</v>
      </c>
      <c r="I14" s="49" t="s">
        <v>46</v>
      </c>
      <c r="J14" s="49" t="s">
        <v>54</v>
      </c>
      <c r="K14" s="49">
        <v>15</v>
      </c>
      <c r="L14" s="49"/>
      <c r="M14" s="50">
        <v>8</v>
      </c>
      <c r="N14" s="50"/>
      <c r="O14" s="50">
        <v>2</v>
      </c>
      <c r="P14" s="50"/>
      <c r="Q14" s="50"/>
      <c r="R14" s="50">
        <v>5</v>
      </c>
      <c r="S14" s="50"/>
      <c r="T14" s="50"/>
      <c r="U14" s="50"/>
      <c r="V14" s="50"/>
      <c r="W14" s="50"/>
      <c r="X14" s="40">
        <v>389.17</v>
      </c>
      <c r="Y14" s="47">
        <f t="shared" si="1"/>
        <v>5837.55</v>
      </c>
      <c r="Z14" s="6"/>
      <c r="AA14" s="6"/>
      <c r="AB14" s="6"/>
      <c r="AC14" s="6"/>
      <c r="AD14" s="6"/>
      <c r="AE14" s="6"/>
      <c r="AF14" s="6">
        <f t="shared" si="0"/>
        <v>0</v>
      </c>
      <c r="AG14" s="6"/>
      <c r="AH14" s="6"/>
      <c r="AI14" s="6"/>
      <c r="AJ14" s="6"/>
      <c r="AK14" s="6"/>
    </row>
    <row r="15" spans="1:37" ht="96.75" customHeight="1" x14ac:dyDescent="0.25">
      <c r="A15" s="49">
        <v>7</v>
      </c>
      <c r="B15" s="49">
        <v>1</v>
      </c>
      <c r="C15" s="49" t="s">
        <v>57</v>
      </c>
      <c r="D15" s="49" t="s">
        <v>57</v>
      </c>
      <c r="E15" s="49" t="s">
        <v>73</v>
      </c>
      <c r="F15" s="49" t="s">
        <v>74</v>
      </c>
      <c r="G15" s="49" t="s">
        <v>60</v>
      </c>
      <c r="H15" s="49" t="s">
        <v>61</v>
      </c>
      <c r="I15" s="49" t="s">
        <v>46</v>
      </c>
      <c r="J15" s="49" t="s">
        <v>54</v>
      </c>
      <c r="K15" s="49">
        <v>1</v>
      </c>
      <c r="L15" s="49"/>
      <c r="M15" s="50"/>
      <c r="N15" s="50"/>
      <c r="O15" s="50">
        <v>1</v>
      </c>
      <c r="P15" s="50"/>
      <c r="Q15" s="50"/>
      <c r="R15" s="50"/>
      <c r="S15" s="50"/>
      <c r="T15" s="50"/>
      <c r="U15" s="50"/>
      <c r="V15" s="50"/>
      <c r="W15" s="50"/>
      <c r="X15" s="40">
        <v>530.45000000000005</v>
      </c>
      <c r="Y15" s="47">
        <f t="shared" si="1"/>
        <v>530.45000000000005</v>
      </c>
      <c r="Z15" s="6"/>
      <c r="AA15" s="6"/>
      <c r="AB15" s="6"/>
      <c r="AC15" s="6"/>
      <c r="AD15" s="6"/>
      <c r="AE15" s="6"/>
      <c r="AF15" s="6">
        <f t="shared" si="0"/>
        <v>0</v>
      </c>
      <c r="AG15" s="6"/>
      <c r="AH15" s="6"/>
      <c r="AI15" s="6"/>
      <c r="AJ15" s="6"/>
      <c r="AK15" s="6"/>
    </row>
    <row r="16" spans="1:37" ht="96.75" customHeight="1" x14ac:dyDescent="0.25">
      <c r="A16" s="49">
        <v>8</v>
      </c>
      <c r="B16" s="49">
        <v>1</v>
      </c>
      <c r="C16" s="49" t="s">
        <v>57</v>
      </c>
      <c r="D16" s="49" t="s">
        <v>57</v>
      </c>
      <c r="E16" s="49" t="s">
        <v>75</v>
      </c>
      <c r="F16" s="49" t="s">
        <v>76</v>
      </c>
      <c r="G16" s="49" t="s">
        <v>60</v>
      </c>
      <c r="H16" s="49" t="s">
        <v>61</v>
      </c>
      <c r="I16" s="49" t="s">
        <v>46</v>
      </c>
      <c r="J16" s="49" t="s">
        <v>54</v>
      </c>
      <c r="K16" s="49">
        <v>3</v>
      </c>
      <c r="L16" s="49"/>
      <c r="M16" s="50"/>
      <c r="N16" s="50"/>
      <c r="O16" s="50">
        <v>1</v>
      </c>
      <c r="P16" s="50"/>
      <c r="Q16" s="50"/>
      <c r="R16" s="50">
        <v>2</v>
      </c>
      <c r="S16" s="50"/>
      <c r="T16" s="50"/>
      <c r="U16" s="50"/>
      <c r="V16" s="50"/>
      <c r="W16" s="50"/>
      <c r="X16" s="40">
        <v>846.36</v>
      </c>
      <c r="Y16" s="47">
        <f t="shared" si="1"/>
        <v>2539.08</v>
      </c>
      <c r="Z16" s="6"/>
      <c r="AA16" s="6"/>
      <c r="AB16" s="6"/>
      <c r="AC16" s="6"/>
      <c r="AD16" s="6"/>
      <c r="AE16" s="6"/>
      <c r="AF16" s="6">
        <f t="shared" si="0"/>
        <v>0</v>
      </c>
      <c r="AG16" s="6"/>
      <c r="AH16" s="6"/>
      <c r="AI16" s="6"/>
      <c r="AJ16" s="6"/>
      <c r="AK16" s="6"/>
    </row>
    <row r="17" spans="1:37" ht="96.75" customHeight="1" x14ac:dyDescent="0.25">
      <c r="A17" s="49">
        <v>9</v>
      </c>
      <c r="B17" s="49">
        <v>1</v>
      </c>
      <c r="C17" s="49" t="s">
        <v>57</v>
      </c>
      <c r="D17" s="49" t="s">
        <v>57</v>
      </c>
      <c r="E17" s="49" t="s">
        <v>77</v>
      </c>
      <c r="F17" s="49" t="s">
        <v>78</v>
      </c>
      <c r="G17" s="49" t="s">
        <v>68</v>
      </c>
      <c r="H17" s="49" t="s">
        <v>61</v>
      </c>
      <c r="I17" s="49" t="s">
        <v>46</v>
      </c>
      <c r="J17" s="49" t="s">
        <v>54</v>
      </c>
      <c r="K17" s="49">
        <v>5</v>
      </c>
      <c r="L17" s="49"/>
      <c r="M17" s="50">
        <v>5</v>
      </c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40">
        <v>3690.59</v>
      </c>
      <c r="Y17" s="47">
        <f t="shared" si="1"/>
        <v>18452.95</v>
      </c>
      <c r="Z17" s="6"/>
      <c r="AA17" s="6"/>
      <c r="AB17" s="6"/>
      <c r="AC17" s="6"/>
      <c r="AD17" s="6"/>
      <c r="AE17" s="6"/>
      <c r="AF17" s="6">
        <f t="shared" si="0"/>
        <v>0</v>
      </c>
      <c r="AG17" s="6"/>
      <c r="AH17" s="6"/>
      <c r="AI17" s="6"/>
      <c r="AJ17" s="6"/>
      <c r="AK17" s="6"/>
    </row>
    <row r="18" spans="1:37" ht="96.75" customHeight="1" x14ac:dyDescent="0.25">
      <c r="A18" s="49">
        <v>10</v>
      </c>
      <c r="B18" s="49">
        <v>1</v>
      </c>
      <c r="C18" s="49" t="s">
        <v>57</v>
      </c>
      <c r="D18" s="49" t="s">
        <v>57</v>
      </c>
      <c r="E18" s="49" t="s">
        <v>79</v>
      </c>
      <c r="F18" s="49" t="s">
        <v>80</v>
      </c>
      <c r="G18" s="49" t="s">
        <v>81</v>
      </c>
      <c r="H18" s="49" t="s">
        <v>61</v>
      </c>
      <c r="I18" s="49" t="s">
        <v>46</v>
      </c>
      <c r="J18" s="49" t="s">
        <v>54</v>
      </c>
      <c r="K18" s="49">
        <v>8</v>
      </c>
      <c r="L18" s="49"/>
      <c r="M18" s="50">
        <v>6</v>
      </c>
      <c r="N18" s="50"/>
      <c r="O18" s="50"/>
      <c r="P18" s="50"/>
      <c r="Q18" s="50"/>
      <c r="R18" s="50">
        <v>2</v>
      </c>
      <c r="S18" s="50"/>
      <c r="T18" s="50"/>
      <c r="U18" s="50"/>
      <c r="V18" s="50"/>
      <c r="W18" s="50"/>
      <c r="X18" s="40">
        <v>1299.26</v>
      </c>
      <c r="Y18" s="47">
        <f t="shared" si="1"/>
        <v>10394.08</v>
      </c>
      <c r="Z18" s="6"/>
      <c r="AA18" s="6"/>
      <c r="AB18" s="6"/>
      <c r="AC18" s="6"/>
      <c r="AD18" s="6"/>
      <c r="AE18" s="6"/>
      <c r="AF18" s="6">
        <f t="shared" si="0"/>
        <v>0</v>
      </c>
      <c r="AG18" s="6"/>
      <c r="AH18" s="6"/>
      <c r="AI18" s="6"/>
      <c r="AJ18" s="6"/>
      <c r="AK18" s="6"/>
    </row>
    <row r="19" spans="1:37" ht="96.75" customHeight="1" x14ac:dyDescent="0.25">
      <c r="A19" s="49">
        <v>11</v>
      </c>
      <c r="B19" s="49">
        <v>1</v>
      </c>
      <c r="C19" s="49" t="s">
        <v>57</v>
      </c>
      <c r="D19" s="49" t="s">
        <v>57</v>
      </c>
      <c r="E19" s="49" t="s">
        <v>82</v>
      </c>
      <c r="F19" s="49" t="s">
        <v>83</v>
      </c>
      <c r="G19" s="49" t="s">
        <v>68</v>
      </c>
      <c r="H19" s="49" t="s">
        <v>61</v>
      </c>
      <c r="I19" s="49" t="s">
        <v>46</v>
      </c>
      <c r="J19" s="49" t="s">
        <v>54</v>
      </c>
      <c r="K19" s="49">
        <v>6</v>
      </c>
      <c r="L19" s="49"/>
      <c r="M19" s="50">
        <v>6</v>
      </c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40">
        <v>921.01</v>
      </c>
      <c r="Y19" s="47">
        <f t="shared" si="1"/>
        <v>5526.0599999999995</v>
      </c>
      <c r="Z19" s="6"/>
      <c r="AA19" s="6"/>
      <c r="AB19" s="6"/>
      <c r="AC19" s="6"/>
      <c r="AD19" s="6"/>
      <c r="AE19" s="6"/>
      <c r="AF19" s="6">
        <f t="shared" si="0"/>
        <v>0</v>
      </c>
      <c r="AG19" s="6"/>
      <c r="AH19" s="6"/>
      <c r="AI19" s="6"/>
      <c r="AJ19" s="6"/>
      <c r="AK19" s="6"/>
    </row>
    <row r="20" spans="1:37" ht="96.75" customHeight="1" x14ac:dyDescent="0.25">
      <c r="A20" s="49">
        <v>12</v>
      </c>
      <c r="B20" s="49">
        <v>1</v>
      </c>
      <c r="C20" s="49" t="s">
        <v>57</v>
      </c>
      <c r="D20" s="49" t="s">
        <v>57</v>
      </c>
      <c r="E20" s="49" t="s">
        <v>84</v>
      </c>
      <c r="F20" s="49" t="s">
        <v>85</v>
      </c>
      <c r="G20" s="49" t="s">
        <v>86</v>
      </c>
      <c r="H20" s="49" t="s">
        <v>61</v>
      </c>
      <c r="I20" s="49" t="s">
        <v>46</v>
      </c>
      <c r="J20" s="49" t="s">
        <v>54</v>
      </c>
      <c r="K20" s="49">
        <v>8</v>
      </c>
      <c r="L20" s="49"/>
      <c r="M20" s="50">
        <v>3</v>
      </c>
      <c r="N20" s="50"/>
      <c r="O20" s="50">
        <v>5</v>
      </c>
      <c r="P20" s="50"/>
      <c r="Q20" s="50"/>
      <c r="R20" s="50"/>
      <c r="S20" s="50"/>
      <c r="T20" s="50"/>
      <c r="U20" s="50"/>
      <c r="V20" s="50"/>
      <c r="W20" s="50"/>
      <c r="X20" s="40">
        <v>166.3</v>
      </c>
      <c r="Y20" s="47">
        <f t="shared" si="1"/>
        <v>1330.4</v>
      </c>
      <c r="Z20" s="6"/>
      <c r="AA20" s="6"/>
      <c r="AB20" s="6"/>
      <c r="AC20" s="6"/>
      <c r="AD20" s="6"/>
      <c r="AE20" s="6"/>
      <c r="AF20" s="6">
        <f t="shared" si="0"/>
        <v>0</v>
      </c>
      <c r="AG20" s="6"/>
      <c r="AH20" s="6"/>
      <c r="AI20" s="6"/>
      <c r="AJ20" s="6"/>
      <c r="AK20" s="6"/>
    </row>
    <row r="21" spans="1:37" ht="96.75" customHeight="1" x14ac:dyDescent="0.25">
      <c r="A21" s="49">
        <v>13</v>
      </c>
      <c r="B21" s="49">
        <v>1</v>
      </c>
      <c r="C21" s="49" t="s">
        <v>57</v>
      </c>
      <c r="D21" s="49" t="s">
        <v>57</v>
      </c>
      <c r="E21" s="49" t="s">
        <v>87</v>
      </c>
      <c r="F21" s="49" t="s">
        <v>88</v>
      </c>
      <c r="G21" s="49" t="s">
        <v>68</v>
      </c>
      <c r="H21" s="49" t="s">
        <v>61</v>
      </c>
      <c r="I21" s="49" t="s">
        <v>46</v>
      </c>
      <c r="J21" s="49" t="s">
        <v>54</v>
      </c>
      <c r="K21" s="49">
        <v>18</v>
      </c>
      <c r="L21" s="49"/>
      <c r="M21" s="50">
        <v>10</v>
      </c>
      <c r="N21" s="50"/>
      <c r="O21" s="50">
        <v>6</v>
      </c>
      <c r="P21" s="50"/>
      <c r="Q21" s="50"/>
      <c r="R21" s="50">
        <v>2</v>
      </c>
      <c r="S21" s="50"/>
      <c r="T21" s="50"/>
      <c r="U21" s="50"/>
      <c r="V21" s="50"/>
      <c r="W21" s="50"/>
      <c r="X21" s="40">
        <v>454.46</v>
      </c>
      <c r="Y21" s="47">
        <f t="shared" si="1"/>
        <v>8180.28</v>
      </c>
      <c r="Z21" s="6"/>
      <c r="AA21" s="6"/>
      <c r="AB21" s="6"/>
      <c r="AC21" s="6"/>
      <c r="AD21" s="6"/>
      <c r="AE21" s="6"/>
      <c r="AF21" s="6">
        <f t="shared" si="0"/>
        <v>0</v>
      </c>
      <c r="AG21" s="6"/>
      <c r="AH21" s="6"/>
      <c r="AI21" s="6"/>
      <c r="AJ21" s="6"/>
      <c r="AK21" s="6"/>
    </row>
    <row r="22" spans="1:37" ht="96.75" customHeight="1" x14ac:dyDescent="0.25">
      <c r="A22" s="49">
        <v>14</v>
      </c>
      <c r="B22" s="49">
        <v>1</v>
      </c>
      <c r="C22" s="49" t="s">
        <v>57</v>
      </c>
      <c r="D22" s="49" t="s">
        <v>57</v>
      </c>
      <c r="E22" s="49" t="s">
        <v>89</v>
      </c>
      <c r="F22" s="49" t="s">
        <v>90</v>
      </c>
      <c r="G22" s="49" t="s">
        <v>86</v>
      </c>
      <c r="H22" s="49" t="s">
        <v>61</v>
      </c>
      <c r="I22" s="49" t="s">
        <v>46</v>
      </c>
      <c r="J22" s="49" t="s">
        <v>54</v>
      </c>
      <c r="K22" s="49">
        <v>14</v>
      </c>
      <c r="L22" s="49"/>
      <c r="M22" s="50">
        <v>12</v>
      </c>
      <c r="N22" s="50"/>
      <c r="O22" s="50"/>
      <c r="P22" s="50"/>
      <c r="Q22" s="50"/>
      <c r="R22" s="50">
        <v>2</v>
      </c>
      <c r="S22" s="50"/>
      <c r="T22" s="50"/>
      <c r="U22" s="50"/>
      <c r="V22" s="50"/>
      <c r="W22" s="50"/>
      <c r="X22" s="40">
        <v>891.47</v>
      </c>
      <c r="Y22" s="47">
        <f t="shared" si="1"/>
        <v>12480.58</v>
      </c>
      <c r="Z22" s="6"/>
      <c r="AA22" s="6"/>
      <c r="AB22" s="6"/>
      <c r="AC22" s="6"/>
      <c r="AD22" s="6"/>
      <c r="AE22" s="6"/>
      <c r="AF22" s="6">
        <f t="shared" si="0"/>
        <v>0</v>
      </c>
      <c r="AG22" s="6"/>
      <c r="AH22" s="6"/>
      <c r="AI22" s="6"/>
      <c r="AJ22" s="6"/>
      <c r="AK22" s="6"/>
    </row>
    <row r="23" spans="1:37" ht="96.75" customHeight="1" x14ac:dyDescent="0.25">
      <c r="A23" s="49">
        <v>15</v>
      </c>
      <c r="B23" s="49">
        <v>1</v>
      </c>
      <c r="C23" s="49" t="s">
        <v>57</v>
      </c>
      <c r="D23" s="49" t="s">
        <v>57</v>
      </c>
      <c r="E23" s="49" t="s">
        <v>91</v>
      </c>
      <c r="F23" s="49" t="s">
        <v>92</v>
      </c>
      <c r="G23" s="49" t="s">
        <v>68</v>
      </c>
      <c r="H23" s="49" t="s">
        <v>61</v>
      </c>
      <c r="I23" s="49" t="s">
        <v>46</v>
      </c>
      <c r="J23" s="49" t="s">
        <v>54</v>
      </c>
      <c r="K23" s="49">
        <v>4</v>
      </c>
      <c r="L23" s="49"/>
      <c r="M23" s="50">
        <v>2</v>
      </c>
      <c r="N23" s="50"/>
      <c r="O23" s="50"/>
      <c r="P23" s="50"/>
      <c r="Q23" s="50"/>
      <c r="R23" s="50">
        <v>2</v>
      </c>
      <c r="S23" s="50"/>
      <c r="T23" s="50"/>
      <c r="U23" s="50"/>
      <c r="V23" s="50"/>
      <c r="W23" s="50"/>
      <c r="X23" s="40">
        <v>1295.48</v>
      </c>
      <c r="Y23" s="47">
        <f t="shared" si="1"/>
        <v>5181.92</v>
      </c>
      <c r="Z23" s="6"/>
      <c r="AA23" s="6"/>
      <c r="AB23" s="6"/>
      <c r="AC23" s="6"/>
      <c r="AD23" s="6"/>
      <c r="AE23" s="6"/>
      <c r="AF23" s="6">
        <f t="shared" si="0"/>
        <v>0</v>
      </c>
      <c r="AG23" s="6"/>
      <c r="AH23" s="6"/>
      <c r="AI23" s="6"/>
      <c r="AJ23" s="6"/>
      <c r="AK23" s="6"/>
    </row>
    <row r="24" spans="1:37" ht="96.75" customHeight="1" x14ac:dyDescent="0.25">
      <c r="A24" s="49">
        <v>16</v>
      </c>
      <c r="B24" s="49">
        <v>1</v>
      </c>
      <c r="C24" s="49" t="s">
        <v>57</v>
      </c>
      <c r="D24" s="49" t="s">
        <v>57</v>
      </c>
      <c r="E24" s="49" t="s">
        <v>93</v>
      </c>
      <c r="F24" s="49" t="s">
        <v>94</v>
      </c>
      <c r="G24" s="49" t="s">
        <v>60</v>
      </c>
      <c r="H24" s="49" t="s">
        <v>61</v>
      </c>
      <c r="I24" s="49" t="s">
        <v>46</v>
      </c>
      <c r="J24" s="49" t="s">
        <v>54</v>
      </c>
      <c r="K24" s="49">
        <v>8</v>
      </c>
      <c r="L24" s="49"/>
      <c r="M24" s="50">
        <v>8</v>
      </c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40">
        <v>2188.5100000000002</v>
      </c>
      <c r="Y24" s="47">
        <f t="shared" si="1"/>
        <v>17508.080000000002</v>
      </c>
      <c r="Z24" s="6"/>
      <c r="AA24" s="6"/>
      <c r="AB24" s="6"/>
      <c r="AC24" s="6"/>
      <c r="AD24" s="6"/>
      <c r="AE24" s="6"/>
      <c r="AF24" s="6">
        <f t="shared" si="0"/>
        <v>0</v>
      </c>
      <c r="AG24" s="6"/>
      <c r="AH24" s="6"/>
      <c r="AI24" s="6"/>
      <c r="AJ24" s="6"/>
      <c r="AK24" s="6"/>
    </row>
    <row r="25" spans="1:37" ht="96.75" customHeight="1" x14ac:dyDescent="0.25">
      <c r="A25" s="49">
        <v>17</v>
      </c>
      <c r="B25" s="49">
        <v>1</v>
      </c>
      <c r="C25" s="49" t="s">
        <v>57</v>
      </c>
      <c r="D25" s="49" t="s">
        <v>57</v>
      </c>
      <c r="E25" s="49" t="s">
        <v>95</v>
      </c>
      <c r="F25" s="49" t="s">
        <v>96</v>
      </c>
      <c r="G25" s="49" t="s">
        <v>60</v>
      </c>
      <c r="H25" s="49" t="s">
        <v>61</v>
      </c>
      <c r="I25" s="49" t="s">
        <v>46</v>
      </c>
      <c r="J25" s="49" t="s">
        <v>54</v>
      </c>
      <c r="K25" s="49">
        <v>3</v>
      </c>
      <c r="L25" s="49"/>
      <c r="M25" s="50">
        <v>2</v>
      </c>
      <c r="N25" s="50"/>
      <c r="O25" s="50">
        <v>1</v>
      </c>
      <c r="P25" s="50"/>
      <c r="Q25" s="50"/>
      <c r="R25" s="50"/>
      <c r="S25" s="50"/>
      <c r="T25" s="50"/>
      <c r="U25" s="50"/>
      <c r="V25" s="50"/>
      <c r="W25" s="50"/>
      <c r="X25" s="40">
        <v>726.97</v>
      </c>
      <c r="Y25" s="47">
        <f t="shared" si="1"/>
        <v>2180.91</v>
      </c>
      <c r="Z25" s="6"/>
      <c r="AA25" s="6"/>
      <c r="AB25" s="6"/>
      <c r="AC25" s="6"/>
      <c r="AD25" s="6"/>
      <c r="AE25" s="6"/>
      <c r="AF25" s="6">
        <f t="shared" si="0"/>
        <v>0</v>
      </c>
      <c r="AG25" s="6"/>
      <c r="AH25" s="6"/>
      <c r="AI25" s="6"/>
      <c r="AJ25" s="6"/>
      <c r="AK25" s="6"/>
    </row>
    <row r="26" spans="1:37" ht="96.75" customHeight="1" x14ac:dyDescent="0.25">
      <c r="A26" s="49">
        <v>18</v>
      </c>
      <c r="B26" s="49">
        <v>1</v>
      </c>
      <c r="C26" s="49" t="s">
        <v>57</v>
      </c>
      <c r="D26" s="49" t="s">
        <v>57</v>
      </c>
      <c r="E26" s="49" t="s">
        <v>97</v>
      </c>
      <c r="F26" s="49" t="s">
        <v>98</v>
      </c>
      <c r="G26" s="49" t="s">
        <v>60</v>
      </c>
      <c r="H26" s="49" t="s">
        <v>61</v>
      </c>
      <c r="I26" s="49" t="s">
        <v>46</v>
      </c>
      <c r="J26" s="49" t="s">
        <v>54</v>
      </c>
      <c r="K26" s="49">
        <v>12</v>
      </c>
      <c r="L26" s="49"/>
      <c r="M26" s="50">
        <v>2</v>
      </c>
      <c r="N26" s="50"/>
      <c r="O26" s="50">
        <v>8</v>
      </c>
      <c r="P26" s="50"/>
      <c r="Q26" s="50"/>
      <c r="R26" s="50">
        <v>2</v>
      </c>
      <c r="S26" s="50"/>
      <c r="T26" s="50"/>
      <c r="U26" s="50"/>
      <c r="V26" s="50"/>
      <c r="W26" s="50"/>
      <c r="X26" s="40">
        <v>2339.58</v>
      </c>
      <c r="Y26" s="47">
        <f t="shared" si="1"/>
        <v>28074.959999999999</v>
      </c>
      <c r="Z26" s="6"/>
      <c r="AA26" s="6"/>
      <c r="AB26" s="6"/>
      <c r="AC26" s="6"/>
      <c r="AD26" s="6"/>
      <c r="AE26" s="6"/>
      <c r="AF26" s="6">
        <f t="shared" si="0"/>
        <v>0</v>
      </c>
      <c r="AG26" s="6"/>
      <c r="AH26" s="6"/>
      <c r="AI26" s="6"/>
      <c r="AJ26" s="6"/>
      <c r="AK26" s="6"/>
    </row>
    <row r="27" spans="1:37" ht="96.75" customHeight="1" x14ac:dyDescent="0.25">
      <c r="A27" s="49">
        <v>19</v>
      </c>
      <c r="B27" s="49">
        <v>1</v>
      </c>
      <c r="C27" s="49" t="s">
        <v>57</v>
      </c>
      <c r="D27" s="49" t="s">
        <v>57</v>
      </c>
      <c r="E27" s="49" t="s">
        <v>99</v>
      </c>
      <c r="F27" s="49" t="s">
        <v>100</v>
      </c>
      <c r="G27" s="49" t="s">
        <v>68</v>
      </c>
      <c r="H27" s="49" t="s">
        <v>61</v>
      </c>
      <c r="I27" s="49" t="s">
        <v>46</v>
      </c>
      <c r="J27" s="49" t="s">
        <v>54</v>
      </c>
      <c r="K27" s="49">
        <v>18</v>
      </c>
      <c r="L27" s="49"/>
      <c r="M27" s="50">
        <v>16</v>
      </c>
      <c r="N27" s="50"/>
      <c r="O27" s="50">
        <v>2</v>
      </c>
      <c r="P27" s="50"/>
      <c r="Q27" s="50"/>
      <c r="R27" s="50"/>
      <c r="S27" s="50"/>
      <c r="T27" s="50"/>
      <c r="U27" s="50"/>
      <c r="V27" s="50"/>
      <c r="W27" s="50"/>
      <c r="X27" s="40">
        <v>380.06</v>
      </c>
      <c r="Y27" s="47">
        <f t="shared" si="1"/>
        <v>6841.08</v>
      </c>
      <c r="Z27" s="6"/>
      <c r="AA27" s="6"/>
      <c r="AB27" s="6"/>
      <c r="AC27" s="6"/>
      <c r="AD27" s="6"/>
      <c r="AE27" s="6"/>
      <c r="AF27" s="6">
        <f t="shared" si="0"/>
        <v>0</v>
      </c>
      <c r="AG27" s="6"/>
      <c r="AH27" s="6"/>
      <c r="AI27" s="6"/>
      <c r="AJ27" s="6"/>
      <c r="AK27" s="6"/>
    </row>
    <row r="28" spans="1:37" ht="96.75" customHeight="1" x14ac:dyDescent="0.25">
      <c r="A28" s="49">
        <v>20</v>
      </c>
      <c r="B28" s="49">
        <v>1</v>
      </c>
      <c r="C28" s="49" t="s">
        <v>57</v>
      </c>
      <c r="D28" s="49" t="s">
        <v>57</v>
      </c>
      <c r="E28" s="49" t="s">
        <v>101</v>
      </c>
      <c r="F28" s="49" t="s">
        <v>102</v>
      </c>
      <c r="G28" s="49" t="s">
        <v>60</v>
      </c>
      <c r="H28" s="49" t="s">
        <v>61</v>
      </c>
      <c r="I28" s="49" t="s">
        <v>46</v>
      </c>
      <c r="J28" s="49" t="s">
        <v>54</v>
      </c>
      <c r="K28" s="49">
        <v>4</v>
      </c>
      <c r="L28" s="49"/>
      <c r="M28" s="50">
        <v>4</v>
      </c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40">
        <v>8625.84</v>
      </c>
      <c r="Y28" s="47">
        <f t="shared" si="1"/>
        <v>34503.360000000001</v>
      </c>
      <c r="Z28" s="6"/>
      <c r="AA28" s="6"/>
      <c r="AB28" s="6"/>
      <c r="AC28" s="6"/>
      <c r="AD28" s="6"/>
      <c r="AE28" s="6"/>
      <c r="AF28" s="6">
        <f t="shared" si="0"/>
        <v>0</v>
      </c>
      <c r="AG28" s="6"/>
      <c r="AH28" s="6"/>
      <c r="AI28" s="6"/>
      <c r="AJ28" s="6"/>
      <c r="AK28" s="6"/>
    </row>
    <row r="29" spans="1:37" ht="96.75" customHeight="1" x14ac:dyDescent="0.25">
      <c r="A29" s="49">
        <v>21</v>
      </c>
      <c r="B29" s="49">
        <v>1</v>
      </c>
      <c r="C29" s="49" t="s">
        <v>57</v>
      </c>
      <c r="D29" s="49" t="s">
        <v>57</v>
      </c>
      <c r="E29" s="49" t="s">
        <v>103</v>
      </c>
      <c r="F29" s="49" t="s">
        <v>104</v>
      </c>
      <c r="G29" s="49" t="s">
        <v>105</v>
      </c>
      <c r="H29" s="49" t="s">
        <v>61</v>
      </c>
      <c r="I29" s="49" t="s">
        <v>46</v>
      </c>
      <c r="J29" s="49" t="s">
        <v>54</v>
      </c>
      <c r="K29" s="49">
        <v>3</v>
      </c>
      <c r="L29" s="49"/>
      <c r="M29" s="50"/>
      <c r="N29" s="50"/>
      <c r="O29" s="50">
        <v>3</v>
      </c>
      <c r="P29" s="50"/>
      <c r="Q29" s="50"/>
      <c r="R29" s="50"/>
      <c r="S29" s="50"/>
      <c r="T29" s="50"/>
      <c r="U29" s="50"/>
      <c r="V29" s="50"/>
      <c r="W29" s="50"/>
      <c r="X29" s="40">
        <v>107.17</v>
      </c>
      <c r="Y29" s="47">
        <f t="shared" si="1"/>
        <v>321.51</v>
      </c>
      <c r="Z29" s="6"/>
      <c r="AA29" s="6"/>
      <c r="AB29" s="6"/>
      <c r="AC29" s="6"/>
      <c r="AD29" s="6"/>
      <c r="AE29" s="6"/>
      <c r="AF29" s="6">
        <f t="shared" si="0"/>
        <v>0</v>
      </c>
      <c r="AG29" s="6"/>
      <c r="AH29" s="6"/>
      <c r="AI29" s="6"/>
      <c r="AJ29" s="6"/>
      <c r="AK29" s="6"/>
    </row>
    <row r="30" spans="1:37" ht="20.25" customHeight="1" x14ac:dyDescent="0.25">
      <c r="A30" s="59" t="s">
        <v>51</v>
      </c>
      <c r="B30" s="59"/>
      <c r="C30" s="59"/>
      <c r="D30" s="59"/>
      <c r="E30" s="59"/>
      <c r="F30" s="59"/>
      <c r="G30" s="59"/>
      <c r="H30" s="59"/>
      <c r="I30" s="59"/>
      <c r="J30" s="59"/>
      <c r="K30" s="41">
        <f>SUM(K9:K29)</f>
        <v>176</v>
      </c>
      <c r="L30" s="41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1"/>
      <c r="X30" s="35"/>
      <c r="Y30" s="36">
        <f>SUM(Y9:Y29)</f>
        <v>255600.83000000002</v>
      </c>
      <c r="Z30" s="2"/>
      <c r="AA30" s="2"/>
      <c r="AB30" s="2"/>
      <c r="AC30" s="2"/>
      <c r="AD30" s="2"/>
      <c r="AE30" s="32"/>
      <c r="AF30" s="7">
        <f>SUM(AF9:AF29)</f>
        <v>0</v>
      </c>
      <c r="AG30" s="7"/>
      <c r="AH30" s="7">
        <f>SUM(AH9:AH29)</f>
        <v>0</v>
      </c>
      <c r="AI30" s="7"/>
      <c r="AJ30" s="7"/>
      <c r="AK30" s="7"/>
    </row>
    <row r="31" spans="1:37" ht="18" customHeight="1" x14ac:dyDescent="0.25"/>
    <row r="32" spans="1:37" ht="45" customHeight="1" x14ac:dyDescent="0.25">
      <c r="A32" s="54" t="s">
        <v>36</v>
      </c>
      <c r="B32" s="54"/>
      <c r="C32" s="54"/>
      <c r="D32" s="54"/>
      <c r="E32" s="57" t="s">
        <v>38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37"/>
      <c r="AJ32" s="37"/>
      <c r="AK32" s="28"/>
    </row>
    <row r="33" spans="1:37" ht="156" customHeight="1" x14ac:dyDescent="0.25">
      <c r="A33" s="54" t="s">
        <v>39</v>
      </c>
      <c r="B33" s="54"/>
      <c r="C33" s="54"/>
      <c r="D33" s="54"/>
      <c r="E33" s="55" t="s">
        <v>56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38"/>
      <c r="AJ33" s="38"/>
      <c r="AK33" s="29"/>
    </row>
    <row r="34" spans="1:37" x14ac:dyDescent="0.25">
      <c r="D34" s="1"/>
      <c r="E34" s="1"/>
      <c r="F34"/>
      <c r="G34"/>
      <c r="H34"/>
      <c r="I34"/>
      <c r="J34"/>
    </row>
    <row r="35" spans="1:37" ht="15.6" x14ac:dyDescent="0.3">
      <c r="C35" s="46"/>
      <c r="D35" s="46"/>
      <c r="E35" s="15"/>
      <c r="F35" s="14"/>
      <c r="G35" s="14"/>
      <c r="H35" s="14"/>
      <c r="I35" s="14"/>
      <c r="J35"/>
    </row>
    <row r="36" spans="1:37" ht="8.25" customHeight="1" x14ac:dyDescent="0.25">
      <c r="C36" s="14"/>
      <c r="D36" s="16"/>
      <c r="E36" s="17"/>
      <c r="F36" s="18"/>
      <c r="G36" s="19"/>
      <c r="H36" s="19"/>
      <c r="I36" s="19"/>
      <c r="J36"/>
    </row>
    <row r="37" spans="1:37" ht="12.75" customHeight="1" x14ac:dyDescent="0.25">
      <c r="C37" s="14"/>
      <c r="D37" s="51"/>
      <c r="E37" s="51"/>
      <c r="F37" s="51"/>
      <c r="G37" s="20" t="s">
        <v>29</v>
      </c>
      <c r="H37" s="21"/>
      <c r="I37" s="15"/>
      <c r="J37"/>
    </row>
    <row r="38" spans="1:37" ht="7.5" customHeight="1" x14ac:dyDescent="0.25">
      <c r="C38" s="14"/>
      <c r="D38" s="22"/>
      <c r="E38" s="14"/>
      <c r="F38" s="15"/>
      <c r="G38" s="15"/>
      <c r="H38" s="20"/>
      <c r="I38" s="23"/>
      <c r="J38"/>
    </row>
    <row r="39" spans="1:37" ht="13.5" customHeight="1" x14ac:dyDescent="0.25">
      <c r="C39" s="14"/>
      <c r="D39" s="51"/>
      <c r="E39" s="51"/>
      <c r="F39" s="51"/>
      <c r="G39" s="20" t="s">
        <v>30</v>
      </c>
      <c r="H39" s="20"/>
      <c r="I39" s="23"/>
      <c r="J39"/>
    </row>
    <row r="40" spans="1:37" ht="13.8" x14ac:dyDescent="0.25">
      <c r="C40" s="14"/>
      <c r="D40" s="16"/>
      <c r="E40" s="14"/>
      <c r="F40" s="15"/>
      <c r="G40" s="19"/>
      <c r="H40" s="19"/>
      <c r="I40" s="19"/>
      <c r="J40"/>
    </row>
    <row r="41" spans="1:37" ht="13.5" customHeight="1" x14ac:dyDescent="0.25">
      <c r="C41" s="14"/>
      <c r="D41" s="51"/>
      <c r="E41" s="51"/>
      <c r="F41" s="51"/>
      <c r="G41" s="24" t="s">
        <v>31</v>
      </c>
      <c r="H41" s="19"/>
      <c r="I41" s="19"/>
      <c r="J41"/>
    </row>
    <row r="42" spans="1:37" ht="13.8" x14ac:dyDescent="0.25">
      <c r="C42" s="14"/>
      <c r="D42" s="16"/>
      <c r="E42" s="25"/>
      <c r="F42" s="18"/>
      <c r="G42" s="19"/>
      <c r="H42" s="19"/>
      <c r="I42" s="19"/>
      <c r="J42"/>
    </row>
    <row r="43" spans="1:37" ht="13.8" x14ac:dyDescent="0.25">
      <c r="C43" s="14"/>
      <c r="D43" s="16"/>
      <c r="E43" s="25"/>
      <c r="F43" s="18"/>
      <c r="G43" s="19"/>
      <c r="H43" s="19"/>
      <c r="I43" s="19"/>
      <c r="J43"/>
    </row>
    <row r="44" spans="1:37" ht="13.8" x14ac:dyDescent="0.25">
      <c r="C44" s="14" t="s">
        <v>32</v>
      </c>
      <c r="D44" s="16"/>
      <c r="E44" s="26"/>
      <c r="F44" s="19"/>
      <c r="G44" s="19"/>
      <c r="H44" s="19"/>
      <c r="I44" s="19"/>
      <c r="J44"/>
    </row>
    <row r="45" spans="1:37" ht="13.8" x14ac:dyDescent="0.25">
      <c r="C45" s="14"/>
      <c r="D45" s="14"/>
      <c r="E45" s="14"/>
      <c r="F45" s="19" t="s">
        <v>43</v>
      </c>
      <c r="G45" s="15"/>
      <c r="H45" s="15"/>
      <c r="I45" s="15"/>
    </row>
    <row r="46" spans="1:37" ht="13.8" x14ac:dyDescent="0.25">
      <c r="C46" s="14"/>
      <c r="D46" s="14"/>
      <c r="E46" s="14"/>
      <c r="F46" s="15"/>
      <c r="G46" s="15"/>
      <c r="H46" s="15"/>
      <c r="I46" s="15"/>
    </row>
    <row r="47" spans="1:37" ht="13.8" x14ac:dyDescent="0.25">
      <c r="C47" s="14"/>
      <c r="D47" s="14"/>
      <c r="E47" s="14"/>
      <c r="F47" s="15"/>
      <c r="G47" s="15"/>
      <c r="H47" s="15"/>
      <c r="I47" s="15"/>
    </row>
    <row r="48" spans="1:37" ht="13.8" x14ac:dyDescent="0.25">
      <c r="C48" s="14"/>
      <c r="D48" s="14"/>
      <c r="E48" s="14"/>
      <c r="F48" s="15"/>
      <c r="G48" s="15"/>
      <c r="H48" s="15"/>
      <c r="I48" s="15"/>
    </row>
    <row r="49" spans="3:9" ht="13.8" x14ac:dyDescent="0.25">
      <c r="C49" s="14"/>
      <c r="D49" s="14"/>
      <c r="E49" s="14"/>
      <c r="F49" s="15"/>
      <c r="G49" s="15"/>
      <c r="H49" s="15"/>
      <c r="I49" s="15"/>
    </row>
    <row r="50" spans="3:9" ht="13.8" x14ac:dyDescent="0.25">
      <c r="C50" s="14"/>
      <c r="D50" s="14"/>
      <c r="E50" s="14"/>
      <c r="F50" s="15"/>
      <c r="G50" s="15"/>
      <c r="H50" s="15"/>
      <c r="I50" s="15"/>
    </row>
    <row r="51" spans="3:9" ht="13.8" x14ac:dyDescent="0.25">
      <c r="C51" s="14"/>
      <c r="D51" s="14"/>
      <c r="E51" s="14"/>
      <c r="F51" s="15"/>
      <c r="G51" s="15"/>
      <c r="H51" s="15"/>
      <c r="I51" s="15"/>
    </row>
  </sheetData>
  <autoFilter ref="A8:Y30"/>
  <mergeCells count="13">
    <mergeCell ref="D41:F41"/>
    <mergeCell ref="E3:K3"/>
    <mergeCell ref="E4:K4"/>
    <mergeCell ref="E5:K5"/>
    <mergeCell ref="A33:D33"/>
    <mergeCell ref="E33:AH33"/>
    <mergeCell ref="L7:W7"/>
    <mergeCell ref="A32:D32"/>
    <mergeCell ref="E32:AH32"/>
    <mergeCell ref="Z7:AK7"/>
    <mergeCell ref="A30:J30"/>
    <mergeCell ref="D37:F37"/>
    <mergeCell ref="D39:F39"/>
  </mergeCells>
  <pageMargins left="0.39370078740157483" right="0.19685039370078741" top="0.59055118110236227" bottom="0.39370078740157483" header="0.31496062992125984" footer="0.31496062992125984"/>
  <pageSetup paperSize="8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2022-01-10T13:38:37Z</dcterms:modified>
</cp:coreProperties>
</file>